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PIA KAROMAH\Pajak 2020\"/>
    </mc:Choice>
  </mc:AlternateContent>
  <bookViews>
    <workbookView xWindow="240" yWindow="75" windowWidth="19440" windowHeight="7935" firstSheet="2" activeTab="2"/>
  </bookViews>
  <sheets>
    <sheet name="NERACA 2016" sheetId="2" r:id="rId1"/>
    <sheet name="PENJUALAN 2016 " sheetId="3" r:id="rId2"/>
    <sheet name="PENJUALAN 2020" sheetId="4" r:id="rId3"/>
  </sheets>
  <calcPr calcId="152511"/>
</workbook>
</file>

<file path=xl/calcChain.xml><?xml version="1.0" encoding="utf-8"?>
<calcChain xmlns="http://schemas.openxmlformats.org/spreadsheetml/2006/main">
  <c r="B20" i="4" l="1"/>
  <c r="D18" i="4" l="1"/>
  <c r="D6" i="4"/>
  <c r="D7" i="4"/>
  <c r="D8" i="4"/>
  <c r="D9" i="4"/>
  <c r="D10" i="4"/>
  <c r="D11" i="4"/>
  <c r="D12" i="4"/>
  <c r="D13" i="4"/>
  <c r="D14" i="4"/>
  <c r="D15" i="4"/>
  <c r="D16" i="4"/>
  <c r="D17" i="4"/>
  <c r="D5" i="4"/>
  <c r="C17" i="4"/>
  <c r="C6" i="4"/>
  <c r="C7" i="4"/>
  <c r="C8" i="4"/>
  <c r="C9" i="4"/>
  <c r="C10" i="4"/>
  <c r="C11" i="4"/>
  <c r="C12" i="4"/>
  <c r="C13" i="4"/>
  <c r="C14" i="4"/>
  <c r="C15" i="4"/>
  <c r="C16" i="4"/>
  <c r="C5" i="4"/>
  <c r="B16" i="4"/>
  <c r="B17" i="4" s="1"/>
  <c r="D20" i="2" l="1"/>
  <c r="B18" i="2"/>
  <c r="B10" i="2"/>
  <c r="B20" i="2" l="1"/>
</calcChain>
</file>

<file path=xl/sharedStrings.xml><?xml version="1.0" encoding="utf-8"?>
<sst xmlns="http://schemas.openxmlformats.org/spreadsheetml/2006/main" count="82" uniqueCount="66">
  <si>
    <t>PIA KAROMAH</t>
  </si>
  <si>
    <t>NERACA</t>
  </si>
  <si>
    <t>JUMLAH</t>
  </si>
  <si>
    <t>AKTIVA</t>
  </si>
  <si>
    <t>PASIVA</t>
  </si>
  <si>
    <t>AKTIVA LANCAR</t>
  </si>
  <si>
    <t xml:space="preserve">     KAS</t>
  </si>
  <si>
    <t xml:space="preserve">     PERSEDIAAN BAHAN</t>
  </si>
  <si>
    <t xml:space="preserve">     PERLENGKAPAN</t>
  </si>
  <si>
    <t>JUMLAH AKTIVA LANCAR</t>
  </si>
  <si>
    <t>AKTIVA TETAP</t>
  </si>
  <si>
    <t xml:space="preserve">     OVEN</t>
  </si>
  <si>
    <t xml:space="preserve">     PENGUKUS</t>
  </si>
  <si>
    <t xml:space="preserve">     KOMPOR</t>
  </si>
  <si>
    <t xml:space="preserve">     LOYANG</t>
  </si>
  <si>
    <t>HUTANG</t>
  </si>
  <si>
    <t xml:space="preserve">     HUTANG DAGANG</t>
  </si>
  <si>
    <t>MODAL</t>
  </si>
  <si>
    <t xml:space="preserve">     MODAL SENDIRI</t>
  </si>
  <si>
    <t xml:space="preserve">     MIXER</t>
  </si>
  <si>
    <t>JUMLAH AKTIVA TETAP</t>
  </si>
  <si>
    <t>TOTAL AKTIVA</t>
  </si>
  <si>
    <t>JUMLAH PASIVA</t>
  </si>
  <si>
    <t>Pimpinan,</t>
  </si>
  <si>
    <t>YANA ANDAYANI</t>
  </si>
  <si>
    <t xml:space="preserve">PENJUALAN KUE PIA KAROMAH </t>
  </si>
  <si>
    <t>BULAN</t>
  </si>
  <si>
    <t>JANUARI</t>
  </si>
  <si>
    <t>FEBRUARI</t>
  </si>
  <si>
    <t>MARET</t>
  </si>
  <si>
    <t>APRIL</t>
  </si>
  <si>
    <t xml:space="preserve">MEI </t>
  </si>
  <si>
    <t xml:space="preserve">JUNI </t>
  </si>
  <si>
    <t>JULI</t>
  </si>
  <si>
    <t>AGUSTUS</t>
  </si>
  <si>
    <t>SEPTEMBER</t>
  </si>
  <si>
    <t>OKTOBER</t>
  </si>
  <si>
    <t>NOVEMBER</t>
  </si>
  <si>
    <t>DESEMBER</t>
  </si>
  <si>
    <t>TOTAL</t>
  </si>
  <si>
    <t>Gempol, 31 Desember 2016</t>
  </si>
  <si>
    <t xml:space="preserve">     LABA DITAHAN</t>
  </si>
  <si>
    <t>LAPORAN LABA RUGI</t>
  </si>
  <si>
    <t>Penjualan</t>
  </si>
  <si>
    <t>Harga pokok penjualan</t>
  </si>
  <si>
    <t>Laba kotor</t>
  </si>
  <si>
    <t>Beban usaha:</t>
  </si>
  <si>
    <t xml:space="preserve">    Beban listrik, telpon &amp; air</t>
  </si>
  <si>
    <t xml:space="preserve">    Beban penyusutan peralatan</t>
  </si>
  <si>
    <t xml:space="preserve">    Beban lain-lain</t>
  </si>
  <si>
    <t>Jumlah beban usaha</t>
  </si>
  <si>
    <t>Laba bersih sebelum pajak</t>
  </si>
  <si>
    <t>Pajak penghasilan</t>
  </si>
  <si>
    <t>Laba bersih sesudah pajak</t>
  </si>
  <si>
    <t xml:space="preserve">    Beban upah karyawan &amp; konsumsi </t>
  </si>
  <si>
    <t>UNTUK PERIODE YANG BERAKHIR 31 DESEMBER 2016</t>
  </si>
  <si>
    <t>PER 31 DESEMBER 2016</t>
  </si>
  <si>
    <t>JANUARI - DESEMBER 2016</t>
  </si>
  <si>
    <t>JANUARI - DESEMBER 2020</t>
  </si>
  <si>
    <t>PAJAK</t>
  </si>
  <si>
    <t>Mendekati riil</t>
  </si>
  <si>
    <t>PRODUKSI</t>
  </si>
  <si>
    <t>Rata rata</t>
  </si>
  <si>
    <t>APRIL (COVID)</t>
  </si>
  <si>
    <t>MEI (COVID)</t>
  </si>
  <si>
    <t>JUNI (C0VID)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</si>
</sst>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4" formatCode="_-&quot;Rp&quot;* #,##0.00_-;\-&quot;Rp&quot;* #,##0.00_-;_-&quot;Rp&quot;* &quot;-&quot;??_-;_-@_-"/>
    <numFmt numFmtId="43" formatCode="_-* #,##0.00_-;\-* #,##0.00_-;_-* &quot;-&quot;??_-;_-@_-"/>
    <numFmt numFmtId="164" formatCode="_(* #,##0.00_);_(* \(#,##0.00\);_(* &quot;-&quot;??_);_(@_)"/>
    <numFmt numFmtId="165" formatCode="_(&quot;Rp&quot;* #,##0_);_(&quot;Rp&quot;* \(#,##0\);_(&quot;Rp&quot;* &quot;-&quot;_);_(@_)"/>
    <numFmt numFmtId="166" formatCode="0\ &quot;Unit&quot;"/>
  </numFmts>
  <fonts count="5" x14ac:knownFonts="1">
    <font>
      <sz val="11"/>
      <color theme="1"/>
      <name val="Calibri"/>
      <family val="2"/>
      <charset val="1"/>
      <scheme val="minor"/>
    </font>
    <font>
      <sz val="12"/>
      <color theme="1"/>
      <name val="Comic Sans MS"/>
      <family val="4"/>
    </font>
    <font>
      <b/>
      <sz val="14"/>
      <color theme="1"/>
      <name val="Comic Sans MS"/>
      <family val="4"/>
    </font>
    <font>
      <sz val="10"/>
      <name val="Arial"/>
      <family val="2"/>
    </font>
    <font>
      <sz val="11"/>
      <color theme="1"/>
      <name val="Calibri"/>
      <family val="2"/>
      <charset val="1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164" fontId="3" fillId="0" borderId="0" applyFont="0" applyFill="0" applyBorder="0" applyAlignment="0" applyProtection="0"/>
    <xf numFmtId="43" fontId="4" fillId="0" borderId="0" applyFont="0" applyFill="0" applyBorder="0" applyAlignment="0" applyProtection="0"/>
  </cellStyleXfs>
  <cellXfs count="30">
    <xf numFmtId="0" fontId="0" fillId="0" borderId="0" xfId="0"/>
    <xf numFmtId="0" fontId="1" fillId="0" borderId="0" xfId="0" applyFont="1"/>
    <xf numFmtId="165" fontId="1" fillId="0" borderId="0" xfId="0" applyNumberFormat="1" applyFont="1"/>
    <xf numFmtId="0" fontId="1" fillId="0" borderId="2" xfId="0" applyFont="1" applyBorder="1"/>
    <xf numFmtId="165" fontId="1" fillId="0" borderId="2" xfId="0" applyNumberFormat="1" applyFont="1" applyBorder="1"/>
    <xf numFmtId="165" fontId="1" fillId="0" borderId="3" xfId="0" applyNumberFormat="1" applyFont="1" applyBorder="1"/>
    <xf numFmtId="165" fontId="1" fillId="0" borderId="1" xfId="0" applyNumberFormat="1" applyFont="1" applyBorder="1"/>
    <xf numFmtId="0" fontId="1" fillId="0" borderId="4" xfId="0" applyFont="1" applyBorder="1"/>
    <xf numFmtId="165" fontId="1" fillId="0" borderId="0" xfId="0" applyNumberFormat="1" applyFont="1" applyBorder="1"/>
    <xf numFmtId="165" fontId="1" fillId="0" borderId="5" xfId="0" applyNumberFormat="1" applyFont="1" applyBorder="1"/>
    <xf numFmtId="0" fontId="1" fillId="2" borderId="1" xfId="0" applyFont="1" applyFill="1" applyBorder="1" applyAlignment="1">
      <alignment horizontal="center"/>
    </xf>
    <xf numFmtId="165" fontId="1" fillId="2" borderId="1" xfId="0" applyNumberFormat="1" applyFont="1" applyFill="1" applyBorder="1" applyAlignment="1">
      <alignment horizontal="center"/>
    </xf>
    <xf numFmtId="0" fontId="1" fillId="3" borderId="1" xfId="0" applyFont="1" applyFill="1" applyBorder="1"/>
    <xf numFmtId="165" fontId="1" fillId="3" borderId="1" xfId="0" applyNumberFormat="1" applyFont="1" applyFill="1" applyBorder="1"/>
    <xf numFmtId="0" fontId="1" fillId="0" borderId="0" xfId="0" applyFont="1" applyAlignment="1"/>
    <xf numFmtId="0" fontId="1" fillId="0" borderId="1" xfId="0" applyFont="1" applyBorder="1"/>
    <xf numFmtId="0" fontId="1" fillId="0" borderId="1" xfId="0" applyFont="1" applyFill="1" applyBorder="1"/>
    <xf numFmtId="165" fontId="1" fillId="0" borderId="4" xfId="0" applyNumberFormat="1" applyFont="1" applyBorder="1"/>
    <xf numFmtId="0" fontId="1" fillId="4" borderId="1" xfId="0" applyFont="1" applyFill="1" applyBorder="1" applyAlignment="1">
      <alignment horizontal="center"/>
    </xf>
    <xf numFmtId="0" fontId="1" fillId="0" borderId="6" xfId="0" applyFont="1" applyBorder="1"/>
    <xf numFmtId="165" fontId="1" fillId="0" borderId="7" xfId="0" applyNumberFormat="1" applyFont="1" applyBorder="1"/>
    <xf numFmtId="165" fontId="1" fillId="0" borderId="8" xfId="0" applyNumberFormat="1" applyFont="1" applyBorder="1"/>
    <xf numFmtId="165" fontId="1" fillId="0" borderId="9" xfId="0" applyNumberFormat="1" applyFont="1" applyBorder="1"/>
    <xf numFmtId="165" fontId="1" fillId="4" borderId="3" xfId="0" applyNumberFormat="1" applyFont="1" applyFill="1" applyBorder="1"/>
    <xf numFmtId="44" fontId="0" fillId="0" borderId="1" xfId="0" applyNumberFormat="1" applyBorder="1"/>
    <xf numFmtId="166" fontId="0" fillId="0" borderId="0" xfId="0" applyNumberFormat="1"/>
    <xf numFmtId="43" fontId="0" fillId="0" borderId="1" xfId="2" applyFont="1" applyBorder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44" fontId="0" fillId="0" borderId="0" xfId="0" applyNumberFormat="1"/>
  </cellXfs>
  <cellStyles count="3">
    <cellStyle name="Comma" xfId="2" builtinId="3"/>
    <cellStyle name="Comma 5" xfId="1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19050</xdr:colOff>
      <xdr:row>23</xdr:row>
      <xdr:rowOff>9525</xdr:rowOff>
    </xdr:from>
    <xdr:to>
      <xdr:col>2</xdr:col>
      <xdr:colOff>1866900</xdr:colOff>
      <xdr:row>25</xdr:row>
      <xdr:rowOff>76200</xdr:rowOff>
    </xdr:to>
    <xdr:pic>
      <xdr:nvPicPr>
        <xdr:cNvPr id="2" name="Picture 1" descr="D:\DOK\img035.jpg"/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962400" y="6200775"/>
          <a:ext cx="1847850" cy="561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"/>
  <sheetViews>
    <sheetView topLeftCell="A15" workbookViewId="0">
      <selection activeCell="D25" sqref="D25"/>
    </sheetView>
  </sheetViews>
  <sheetFormatPr defaultRowHeight="19.5" x14ac:dyDescent="0.4"/>
  <cols>
    <col min="1" max="1" width="38.42578125" style="1" customWidth="1"/>
    <col min="2" max="2" width="20.7109375" style="1" customWidth="1"/>
    <col min="3" max="3" width="34.5703125" style="1" customWidth="1"/>
    <col min="4" max="4" width="20.7109375" style="1" customWidth="1"/>
    <col min="5" max="6" width="9.140625" style="1"/>
    <col min="7" max="7" width="18.28515625" style="1" bestFit="1" customWidth="1"/>
    <col min="8" max="16384" width="9.140625" style="1"/>
  </cols>
  <sheetData>
    <row r="1" spans="1:7" x14ac:dyDescent="0.4">
      <c r="A1" s="27" t="s">
        <v>0</v>
      </c>
      <c r="B1" s="27"/>
      <c r="C1" s="27"/>
      <c r="D1" s="27"/>
    </row>
    <row r="2" spans="1:7" x14ac:dyDescent="0.4">
      <c r="A2" s="27" t="s">
        <v>1</v>
      </c>
      <c r="B2" s="27"/>
      <c r="C2" s="27"/>
      <c r="D2" s="27"/>
    </row>
    <row r="3" spans="1:7" x14ac:dyDescent="0.4">
      <c r="A3" s="27" t="s">
        <v>56</v>
      </c>
      <c r="B3" s="27"/>
      <c r="C3" s="27"/>
      <c r="D3" s="27"/>
    </row>
    <row r="5" spans="1:7" x14ac:dyDescent="0.4">
      <c r="A5" s="10" t="s">
        <v>3</v>
      </c>
      <c r="B5" s="11" t="s">
        <v>2</v>
      </c>
      <c r="C5" s="10" t="s">
        <v>4</v>
      </c>
      <c r="D5" s="11" t="s">
        <v>2</v>
      </c>
    </row>
    <row r="6" spans="1:7" x14ac:dyDescent="0.4">
      <c r="A6" s="3" t="s">
        <v>5</v>
      </c>
      <c r="B6" s="8"/>
      <c r="C6" s="7" t="s">
        <v>15</v>
      </c>
      <c r="D6" s="4"/>
    </row>
    <row r="7" spans="1:7" x14ac:dyDescent="0.4">
      <c r="A7" s="3" t="s">
        <v>6</v>
      </c>
      <c r="B7" s="8">
        <v>18000000</v>
      </c>
      <c r="C7" s="7" t="s">
        <v>16</v>
      </c>
      <c r="D7" s="5">
        <v>3200000</v>
      </c>
    </row>
    <row r="8" spans="1:7" x14ac:dyDescent="0.4">
      <c r="A8" s="3" t="s">
        <v>7</v>
      </c>
      <c r="B8" s="8">
        <v>7500000</v>
      </c>
      <c r="C8" s="7"/>
      <c r="D8" s="4"/>
    </row>
    <row r="9" spans="1:7" x14ac:dyDescent="0.4">
      <c r="A9" s="3" t="s">
        <v>8</v>
      </c>
      <c r="B9" s="8">
        <v>1150000</v>
      </c>
      <c r="C9" s="7"/>
      <c r="D9" s="4"/>
    </row>
    <row r="10" spans="1:7" x14ac:dyDescent="0.4">
      <c r="A10" s="3" t="s">
        <v>9</v>
      </c>
      <c r="B10" s="9">
        <f>SUM(B7:B9)</f>
        <v>26650000</v>
      </c>
      <c r="C10" s="7"/>
      <c r="D10" s="4"/>
    </row>
    <row r="11" spans="1:7" x14ac:dyDescent="0.4">
      <c r="A11" s="3"/>
      <c r="B11" s="8"/>
      <c r="C11" s="7"/>
      <c r="D11" s="4"/>
    </row>
    <row r="12" spans="1:7" x14ac:dyDescent="0.4">
      <c r="A12" s="3" t="s">
        <v>10</v>
      </c>
      <c r="B12" s="8"/>
      <c r="C12" s="7" t="s">
        <v>17</v>
      </c>
      <c r="D12" s="4"/>
    </row>
    <row r="13" spans="1:7" x14ac:dyDescent="0.4">
      <c r="A13" s="3" t="s">
        <v>11</v>
      </c>
      <c r="B13" s="8">
        <v>8800000</v>
      </c>
      <c r="C13" s="7" t="s">
        <v>18</v>
      </c>
      <c r="D13" s="4">
        <v>19850000</v>
      </c>
    </row>
    <row r="14" spans="1:7" x14ac:dyDescent="0.4">
      <c r="A14" s="3" t="s">
        <v>12</v>
      </c>
      <c r="B14" s="8">
        <v>250000</v>
      </c>
      <c r="C14" s="7" t="s">
        <v>41</v>
      </c>
      <c r="D14" s="4">
        <v>20000000</v>
      </c>
    </row>
    <row r="15" spans="1:7" x14ac:dyDescent="0.4">
      <c r="A15" s="3" t="s">
        <v>13</v>
      </c>
      <c r="B15" s="8">
        <v>850000</v>
      </c>
      <c r="C15" s="7"/>
      <c r="D15" s="4"/>
      <c r="G15" s="2"/>
    </row>
    <row r="16" spans="1:7" x14ac:dyDescent="0.4">
      <c r="A16" s="3" t="s">
        <v>14</v>
      </c>
      <c r="B16" s="8">
        <v>2000000</v>
      </c>
      <c r="C16" s="7"/>
      <c r="D16" s="4"/>
      <c r="G16" s="2"/>
    </row>
    <row r="17" spans="1:4" x14ac:dyDescent="0.4">
      <c r="A17" s="3" t="s">
        <v>19</v>
      </c>
      <c r="B17" s="8">
        <v>4500000</v>
      </c>
      <c r="C17" s="7"/>
      <c r="D17" s="4"/>
    </row>
    <row r="18" spans="1:4" x14ac:dyDescent="0.4">
      <c r="A18" s="3" t="s">
        <v>20</v>
      </c>
      <c r="B18" s="6">
        <f>SUM(B13:B17)</f>
        <v>16400000</v>
      </c>
      <c r="D18" s="4"/>
    </row>
    <row r="19" spans="1:4" x14ac:dyDescent="0.4">
      <c r="A19" s="3"/>
      <c r="B19" s="7"/>
      <c r="C19" s="7"/>
      <c r="D19" s="4"/>
    </row>
    <row r="20" spans="1:4" x14ac:dyDescent="0.4">
      <c r="A20" s="12" t="s">
        <v>21</v>
      </c>
      <c r="B20" s="13">
        <f>SUM(B10,B18)</f>
        <v>43050000</v>
      </c>
      <c r="C20" s="12" t="s">
        <v>22</v>
      </c>
      <c r="D20" s="13">
        <f>SUM(D7:D15)</f>
        <v>43050000</v>
      </c>
    </row>
    <row r="22" spans="1:4" x14ac:dyDescent="0.4">
      <c r="B22" s="2"/>
      <c r="C22" s="1" t="s">
        <v>40</v>
      </c>
    </row>
    <row r="23" spans="1:4" x14ac:dyDescent="0.4">
      <c r="C23" s="1" t="s">
        <v>23</v>
      </c>
    </row>
    <row r="27" spans="1:4" x14ac:dyDescent="0.4">
      <c r="C27" s="1" t="s">
        <v>24</v>
      </c>
    </row>
  </sheetData>
  <mergeCells count="3">
    <mergeCell ref="A1:D1"/>
    <mergeCell ref="A2:D2"/>
    <mergeCell ref="A3:D3"/>
  </mergeCells>
  <pageMargins left="0.70866141732283472" right="0.70866141732283472" top="0.39370078740157483" bottom="0.39370078740157483" header="0.31496062992125984" footer="0.31496062992125984"/>
  <pageSetup paperSize="9" orientation="landscape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6"/>
  <sheetViews>
    <sheetView topLeftCell="A4" workbookViewId="0">
      <selection activeCell="D15" sqref="D15"/>
    </sheetView>
  </sheetViews>
  <sheetFormatPr defaultRowHeight="20.100000000000001" customHeight="1" x14ac:dyDescent="0.25"/>
  <cols>
    <col min="1" max="1" width="40.5703125" customWidth="1"/>
    <col min="2" max="2" width="22.42578125" customWidth="1"/>
    <col min="3" max="3" width="20.85546875" customWidth="1"/>
  </cols>
  <sheetData>
    <row r="1" spans="1:3" ht="20.100000000000001" customHeight="1" x14ac:dyDescent="0.45">
      <c r="A1" s="28" t="s">
        <v>25</v>
      </c>
      <c r="B1" s="28"/>
      <c r="C1" s="14"/>
    </row>
    <row r="2" spans="1:3" ht="20.100000000000001" customHeight="1" x14ac:dyDescent="0.45">
      <c r="A2" s="28" t="s">
        <v>57</v>
      </c>
      <c r="B2" s="28"/>
      <c r="C2" s="14"/>
    </row>
    <row r="4" spans="1:3" ht="20.100000000000001" customHeight="1" x14ac:dyDescent="0.4">
      <c r="A4" s="18" t="s">
        <v>26</v>
      </c>
      <c r="B4" s="18" t="s">
        <v>2</v>
      </c>
    </row>
    <row r="5" spans="1:3" ht="20.100000000000001" customHeight="1" x14ac:dyDescent="0.4">
      <c r="A5" s="15" t="s">
        <v>27</v>
      </c>
      <c r="B5" s="6">
        <v>58737200</v>
      </c>
    </row>
    <row r="6" spans="1:3" ht="20.100000000000001" customHeight="1" x14ac:dyDescent="0.4">
      <c r="A6" s="15" t="s">
        <v>28</v>
      </c>
      <c r="B6" s="6">
        <v>27988000</v>
      </c>
    </row>
    <row r="7" spans="1:3" ht="20.100000000000001" customHeight="1" x14ac:dyDescent="0.4">
      <c r="A7" s="15" t="s">
        <v>29</v>
      </c>
      <c r="B7" s="6">
        <v>42656000</v>
      </c>
    </row>
    <row r="8" spans="1:3" ht="20.100000000000001" customHeight="1" x14ac:dyDescent="0.4">
      <c r="A8" s="15" t="s">
        <v>30</v>
      </c>
      <c r="B8" s="6">
        <v>81124000</v>
      </c>
    </row>
    <row r="9" spans="1:3" ht="20.100000000000001" customHeight="1" x14ac:dyDescent="0.4">
      <c r="A9" s="15" t="s">
        <v>31</v>
      </c>
      <c r="B9" s="6">
        <v>9640000</v>
      </c>
    </row>
    <row r="10" spans="1:3" ht="20.100000000000001" customHeight="1" x14ac:dyDescent="0.4">
      <c r="A10" s="15" t="s">
        <v>32</v>
      </c>
      <c r="B10" s="6">
        <v>10514000</v>
      </c>
    </row>
    <row r="11" spans="1:3" ht="20.100000000000001" customHeight="1" x14ac:dyDescent="0.4">
      <c r="A11" s="15" t="s">
        <v>33</v>
      </c>
      <c r="B11" s="6">
        <v>66072000</v>
      </c>
    </row>
    <row r="12" spans="1:3" ht="20.100000000000001" customHeight="1" x14ac:dyDescent="0.4">
      <c r="A12" s="15" t="s">
        <v>34</v>
      </c>
      <c r="B12" s="6">
        <v>24448400</v>
      </c>
    </row>
    <row r="13" spans="1:3" ht="20.100000000000001" customHeight="1" x14ac:dyDescent="0.4">
      <c r="A13" s="15" t="s">
        <v>35</v>
      </c>
      <c r="B13" s="6">
        <v>98330200</v>
      </c>
    </row>
    <row r="14" spans="1:3" ht="20.100000000000001" customHeight="1" x14ac:dyDescent="0.4">
      <c r="A14" s="15" t="s">
        <v>36</v>
      </c>
      <c r="B14" s="6">
        <v>77608200</v>
      </c>
    </row>
    <row r="15" spans="1:3" ht="20.100000000000001" customHeight="1" x14ac:dyDescent="0.4">
      <c r="A15" s="15" t="s">
        <v>37</v>
      </c>
      <c r="B15" s="6">
        <v>29018680</v>
      </c>
    </row>
    <row r="16" spans="1:3" ht="20.100000000000001" customHeight="1" x14ac:dyDescent="0.4">
      <c r="A16" s="15" t="s">
        <v>38</v>
      </c>
      <c r="B16" s="6">
        <v>93022600</v>
      </c>
    </row>
    <row r="17" spans="1:3" ht="20.100000000000001" customHeight="1" x14ac:dyDescent="0.4">
      <c r="A17" s="16" t="s">
        <v>39</v>
      </c>
      <c r="B17" s="6">
        <v>619159280</v>
      </c>
    </row>
    <row r="19" spans="1:3" ht="20.100000000000001" customHeight="1" x14ac:dyDescent="0.45">
      <c r="A19" s="28" t="s">
        <v>0</v>
      </c>
      <c r="B19" s="28"/>
      <c r="C19" s="28"/>
    </row>
    <row r="20" spans="1:3" ht="20.100000000000001" customHeight="1" x14ac:dyDescent="0.45">
      <c r="A20" s="28" t="s">
        <v>42</v>
      </c>
      <c r="B20" s="28"/>
      <c r="C20" s="28"/>
    </row>
    <row r="21" spans="1:3" ht="20.100000000000001" customHeight="1" x14ac:dyDescent="0.45">
      <c r="A21" s="28" t="s">
        <v>55</v>
      </c>
      <c r="B21" s="28"/>
      <c r="C21" s="28"/>
    </row>
    <row r="22" spans="1:3" ht="20.100000000000001" customHeight="1" x14ac:dyDescent="0.4">
      <c r="A22" s="1"/>
      <c r="B22" s="1"/>
      <c r="C22" s="1"/>
    </row>
    <row r="23" spans="1:3" ht="20.100000000000001" customHeight="1" x14ac:dyDescent="0.4">
      <c r="A23" s="19" t="s">
        <v>43</v>
      </c>
      <c r="B23" s="21"/>
      <c r="C23" s="20">
        <v>619159280</v>
      </c>
    </row>
    <row r="24" spans="1:3" ht="20.100000000000001" customHeight="1" x14ac:dyDescent="0.4">
      <c r="A24" s="19" t="s">
        <v>44</v>
      </c>
      <c r="B24" s="7"/>
      <c r="C24" s="5">
        <v>419170832.56</v>
      </c>
    </row>
    <row r="25" spans="1:3" ht="20.100000000000001" customHeight="1" x14ac:dyDescent="0.4">
      <c r="A25" s="19" t="s">
        <v>45</v>
      </c>
      <c r="B25" s="17"/>
      <c r="C25" s="4">
        <v>199988447.44</v>
      </c>
    </row>
    <row r="26" spans="1:3" ht="20.100000000000001" customHeight="1" x14ac:dyDescent="0.4">
      <c r="A26" s="19" t="s">
        <v>46</v>
      </c>
      <c r="B26" s="17"/>
      <c r="C26" s="4"/>
    </row>
    <row r="27" spans="1:3" ht="20.100000000000001" customHeight="1" x14ac:dyDescent="0.4">
      <c r="A27" s="19" t="s">
        <v>54</v>
      </c>
      <c r="B27" s="17">
        <v>115163626.08000001</v>
      </c>
      <c r="C27" s="3"/>
    </row>
    <row r="28" spans="1:3" ht="20.100000000000001" customHeight="1" x14ac:dyDescent="0.4">
      <c r="A28" s="19" t="s">
        <v>47</v>
      </c>
      <c r="B28" s="17">
        <v>6810752.080000001</v>
      </c>
      <c r="C28" s="3"/>
    </row>
    <row r="29" spans="1:3" ht="20.100000000000001" customHeight="1" x14ac:dyDescent="0.4">
      <c r="A29" s="19" t="s">
        <v>48</v>
      </c>
      <c r="B29" s="17">
        <v>6191592.7999999998</v>
      </c>
      <c r="C29" s="3"/>
    </row>
    <row r="30" spans="1:3" ht="20.100000000000001" customHeight="1" x14ac:dyDescent="0.4">
      <c r="A30" s="19" t="s">
        <v>49</v>
      </c>
      <c r="B30" s="5">
        <v>12383185.6</v>
      </c>
      <c r="C30" s="3"/>
    </row>
    <row r="31" spans="1:3" ht="20.100000000000001" customHeight="1" x14ac:dyDescent="0.4">
      <c r="A31" s="19" t="s">
        <v>50</v>
      </c>
      <c r="B31" s="17"/>
      <c r="C31" s="5">
        <v>140549156.56</v>
      </c>
    </row>
    <row r="32" spans="1:3" ht="20.100000000000001" customHeight="1" x14ac:dyDescent="0.4">
      <c r="A32" s="19" t="s">
        <v>51</v>
      </c>
      <c r="B32" s="17"/>
      <c r="C32" s="4">
        <v>59439290.879999995</v>
      </c>
    </row>
    <row r="33" spans="1:3" ht="20.100000000000001" customHeight="1" x14ac:dyDescent="0.4">
      <c r="A33" s="19" t="s">
        <v>52</v>
      </c>
      <c r="B33" s="17"/>
      <c r="C33" s="5">
        <v>6191592</v>
      </c>
    </row>
    <row r="34" spans="1:3" ht="20.100000000000001" customHeight="1" x14ac:dyDescent="0.4">
      <c r="A34" s="19" t="s">
        <v>53</v>
      </c>
      <c r="B34" s="22"/>
      <c r="C34" s="23">
        <v>53247698.879999995</v>
      </c>
    </row>
    <row r="35" spans="1:3" ht="20.100000000000001" customHeight="1" x14ac:dyDescent="0.4">
      <c r="A35" s="1"/>
      <c r="B35" s="2"/>
      <c r="C35" s="2"/>
    </row>
    <row r="36" spans="1:3" ht="20.100000000000001" customHeight="1" x14ac:dyDescent="0.4">
      <c r="A36" s="1"/>
      <c r="B36" s="2"/>
      <c r="C36" s="2"/>
    </row>
  </sheetData>
  <mergeCells count="5">
    <mergeCell ref="A19:C19"/>
    <mergeCell ref="A20:C20"/>
    <mergeCell ref="A21:C21"/>
    <mergeCell ref="A1:B1"/>
    <mergeCell ref="A2:B2"/>
  </mergeCells>
  <pageMargins left="0.78740157480314965" right="0.39370078740157483" top="0.78740157480314965" bottom="0.78740157480314965" header="0.31496062992125984" footer="0.31496062992125984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"/>
  <sheetViews>
    <sheetView tabSelected="1" topLeftCell="A4" workbookViewId="0">
      <selection activeCell="B21" sqref="B21"/>
    </sheetView>
  </sheetViews>
  <sheetFormatPr defaultRowHeight="20.100000000000001" customHeight="1" x14ac:dyDescent="0.25"/>
  <cols>
    <col min="1" max="1" width="41.5703125" customWidth="1"/>
    <col min="2" max="2" width="23.28515625" customWidth="1"/>
    <col min="3" max="3" width="20.140625" bestFit="1" customWidth="1"/>
    <col min="4" max="4" width="16.5703125" bestFit="1" customWidth="1"/>
  </cols>
  <sheetData>
    <row r="1" spans="1:4" ht="20.100000000000001" customHeight="1" x14ac:dyDescent="0.45">
      <c r="A1" s="28" t="s">
        <v>25</v>
      </c>
      <c r="B1" s="28"/>
      <c r="C1" s="14"/>
    </row>
    <row r="2" spans="1:4" ht="20.100000000000001" customHeight="1" x14ac:dyDescent="0.45">
      <c r="A2" s="28" t="s">
        <v>58</v>
      </c>
      <c r="B2" s="28"/>
      <c r="C2" s="14"/>
    </row>
    <row r="4" spans="1:4" ht="20.100000000000001" customHeight="1" x14ac:dyDescent="0.4">
      <c r="A4" s="18" t="s">
        <v>26</v>
      </c>
      <c r="B4" s="18" t="s">
        <v>2</v>
      </c>
      <c r="C4" s="18" t="s">
        <v>59</v>
      </c>
      <c r="D4" s="18" t="s">
        <v>61</v>
      </c>
    </row>
    <row r="5" spans="1:4" ht="20.100000000000001" customHeight="1" x14ac:dyDescent="0.4">
      <c r="A5" s="15" t="s">
        <v>27</v>
      </c>
      <c r="B5" s="24">
        <v>20500000</v>
      </c>
      <c r="C5" s="24">
        <f>0.5%*B5</f>
        <v>102500</v>
      </c>
      <c r="D5" s="26">
        <f>B5/750</f>
        <v>27333.333333333332</v>
      </c>
    </row>
    <row r="6" spans="1:4" ht="20.100000000000001" customHeight="1" x14ac:dyDescent="0.4">
      <c r="A6" s="15" t="s">
        <v>28</v>
      </c>
      <c r="B6" s="24">
        <v>35940000</v>
      </c>
      <c r="C6" s="24">
        <f t="shared" ref="C6:C16" si="0">0.5%*B6</f>
        <v>179700</v>
      </c>
      <c r="D6" s="26">
        <f t="shared" ref="D6:D17" si="1">B6/750</f>
        <v>47920</v>
      </c>
    </row>
    <row r="7" spans="1:4" ht="20.100000000000001" customHeight="1" x14ac:dyDescent="0.4">
      <c r="A7" s="15" t="s">
        <v>29</v>
      </c>
      <c r="B7" s="24">
        <v>28425000</v>
      </c>
      <c r="C7" s="24">
        <f t="shared" si="0"/>
        <v>142125</v>
      </c>
      <c r="D7" s="26">
        <f t="shared" si="1"/>
        <v>37900</v>
      </c>
    </row>
    <row r="8" spans="1:4" ht="20.100000000000001" customHeight="1" x14ac:dyDescent="0.4">
      <c r="A8" s="15" t="s">
        <v>63</v>
      </c>
      <c r="B8" s="24">
        <v>9355000</v>
      </c>
      <c r="C8" s="24">
        <f t="shared" si="0"/>
        <v>46775</v>
      </c>
      <c r="D8" s="26">
        <f t="shared" si="1"/>
        <v>12473.333333333334</v>
      </c>
    </row>
    <row r="9" spans="1:4" ht="20.100000000000001" customHeight="1" x14ac:dyDescent="0.4">
      <c r="A9" s="15" t="s">
        <v>64</v>
      </c>
      <c r="B9" s="24">
        <v>5200000</v>
      </c>
      <c r="C9" s="24">
        <f t="shared" si="0"/>
        <v>26000</v>
      </c>
      <c r="D9" s="26">
        <f t="shared" si="1"/>
        <v>6933.333333333333</v>
      </c>
    </row>
    <row r="10" spans="1:4" ht="20.100000000000001" customHeight="1" x14ac:dyDescent="0.4">
      <c r="A10" s="15" t="s">
        <v>65</v>
      </c>
      <c r="B10" s="24">
        <v>13590000</v>
      </c>
      <c r="C10" s="24">
        <f t="shared" si="0"/>
        <v>67950</v>
      </c>
      <c r="D10" s="26">
        <f t="shared" si="1"/>
        <v>18120</v>
      </c>
    </row>
    <row r="11" spans="1:4" ht="20.100000000000001" customHeight="1" x14ac:dyDescent="0.4">
      <c r="A11" s="15" t="s">
        <v>33</v>
      </c>
      <c r="B11" s="24">
        <v>17785000</v>
      </c>
      <c r="C11" s="24">
        <f t="shared" si="0"/>
        <v>88925</v>
      </c>
      <c r="D11" s="26">
        <f t="shared" si="1"/>
        <v>23713.333333333332</v>
      </c>
    </row>
    <row r="12" spans="1:4" ht="20.100000000000001" customHeight="1" x14ac:dyDescent="0.4">
      <c r="A12" s="15" t="s">
        <v>34</v>
      </c>
      <c r="B12" s="24">
        <v>37150000</v>
      </c>
      <c r="C12" s="24">
        <f t="shared" si="0"/>
        <v>185750</v>
      </c>
      <c r="D12" s="26">
        <f t="shared" si="1"/>
        <v>49533.333333333336</v>
      </c>
    </row>
    <row r="13" spans="1:4" ht="20.100000000000001" customHeight="1" x14ac:dyDescent="0.4">
      <c r="A13" s="15" t="s">
        <v>35</v>
      </c>
      <c r="B13" s="24">
        <v>42735000</v>
      </c>
      <c r="C13" s="24">
        <f t="shared" si="0"/>
        <v>213675</v>
      </c>
      <c r="D13" s="26">
        <f t="shared" si="1"/>
        <v>56980</v>
      </c>
    </row>
    <row r="14" spans="1:4" ht="20.100000000000001" customHeight="1" x14ac:dyDescent="0.4">
      <c r="A14" s="15" t="s">
        <v>36</v>
      </c>
      <c r="B14" s="24">
        <v>51168000</v>
      </c>
      <c r="C14" s="24">
        <f t="shared" si="0"/>
        <v>255840</v>
      </c>
      <c r="D14" s="26">
        <f t="shared" si="1"/>
        <v>68224</v>
      </c>
    </row>
    <row r="15" spans="1:4" ht="20.100000000000001" customHeight="1" x14ac:dyDescent="0.4">
      <c r="A15" s="15" t="s">
        <v>37</v>
      </c>
      <c r="B15" s="24">
        <v>48985000</v>
      </c>
      <c r="C15" s="24">
        <f t="shared" si="0"/>
        <v>244925</v>
      </c>
      <c r="D15" s="26">
        <f t="shared" si="1"/>
        <v>65313.333333333336</v>
      </c>
    </row>
    <row r="16" spans="1:4" ht="20.100000000000001" customHeight="1" x14ac:dyDescent="0.4">
      <c r="A16" s="15" t="s">
        <v>38</v>
      </c>
      <c r="B16" s="24">
        <f>AVERAGE(B14:B15)</f>
        <v>50076500</v>
      </c>
      <c r="C16" s="24">
        <f t="shared" si="0"/>
        <v>250382.5</v>
      </c>
      <c r="D16" s="26">
        <f t="shared" si="1"/>
        <v>66768.666666666672</v>
      </c>
    </row>
    <row r="17" spans="1:4" ht="20.100000000000001" customHeight="1" x14ac:dyDescent="0.4">
      <c r="A17" s="16" t="s">
        <v>39</v>
      </c>
      <c r="B17" s="24">
        <f>SUM(B5:B16)</f>
        <v>360909500</v>
      </c>
      <c r="C17" s="24">
        <f>SUM(C5:C16)</f>
        <v>1804547.5</v>
      </c>
      <c r="D17" s="26">
        <f t="shared" si="1"/>
        <v>481212.66666666669</v>
      </c>
    </row>
    <row r="18" spans="1:4" ht="20.100000000000001" customHeight="1" x14ac:dyDescent="0.25">
      <c r="B18" t="s">
        <v>60</v>
      </c>
      <c r="C18" t="s">
        <v>62</v>
      </c>
      <c r="D18" s="25">
        <f>D17/12</f>
        <v>40101.055555555555</v>
      </c>
    </row>
    <row r="20" spans="1:4" ht="20.100000000000001" customHeight="1" x14ac:dyDescent="0.25">
      <c r="B20" s="29">
        <f>B17/12</f>
        <v>30075791.666666668</v>
      </c>
    </row>
  </sheetData>
  <mergeCells count="2">
    <mergeCell ref="A1:B1"/>
    <mergeCell ref="A2:B2"/>
  </mergeCells>
  <pageMargins left="0.78740157480314965" right="0.39370078740157483" top="0.78740157480314965" bottom="0.78740157480314965" header="0.31496062992125984" footer="0.31496062992125984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NERACA 2016</vt:lpstr>
      <vt:lpstr>PENJUALAN 2016 </vt:lpstr>
      <vt:lpstr>PENJUALAN 2020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YANA HARIYANTO</dc:creator>
  <cp:lastModifiedBy>DELL</cp:lastModifiedBy>
  <cp:lastPrinted>2018-02-05T09:02:24Z</cp:lastPrinted>
  <dcterms:created xsi:type="dcterms:W3CDTF">2015-10-29T16:19:33Z</dcterms:created>
  <dcterms:modified xsi:type="dcterms:W3CDTF">2021-10-19T04:45:21Z</dcterms:modified>
</cp:coreProperties>
</file>